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UBRADO Obras edilicia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<sst xmlns="http://schemas.openxmlformats.org/spreadsheetml/2006/main" count="134" uniqueCount="111">
  <si>
    <t xml:space="preserve">FORMULARIO 4: RUBRADO</t>
  </si>
  <si>
    <t xml:space="preserve">El/Los que suscriben, en representación de [IDENTIFICAR OFERENTE] DECLARO/DECLARAMOS BAJO JURAMENTO que el Objeto del presente Llamado se ejecutará de acuerdo con el siguiente RUBRADO:</t>
  </si>
  <si>
    <t xml:space="preserve">LLAMADO Nº 12/2020</t>
  </si>
  <si>
    <t xml:space="preserve">PRESUPUESTO OBRA   </t>
  </si>
  <si>
    <t xml:space="preserve">EMPRESA: </t>
  </si>
  <si>
    <t xml:space="preserve">CELDA CON FÓRMULA</t>
  </si>
  <si>
    <t xml:space="preserve">OBRA: Escuela 26 99 Paysandú</t>
  </si>
  <si>
    <t xml:space="preserve">CANTIDAD</t>
  </si>
  <si>
    <t xml:space="preserve">UNIDAD</t>
  </si>
  <si>
    <t xml:space="preserve">PRECIO UNITARIO 
Pesos uruguayos</t>
  </si>
  <si>
    <t xml:space="preserve">PRECIO SUBRUBRO 
Pesos uruguayos</t>
  </si>
  <si>
    <t xml:space="preserve">PRECIO RUBRO Pesos uruguayos</t>
  </si>
  <si>
    <t xml:space="preserve">% del Rubro en Obra Total</t>
  </si>
  <si>
    <t xml:space="preserve">1.00</t>
  </si>
  <si>
    <t xml:space="preserve">IMPLANTACION EN OBRA</t>
  </si>
  <si>
    <t xml:space="preserve">1.1</t>
  </si>
  <si>
    <t xml:space="preserve">PREPARACION DEL TERRENO</t>
  </si>
  <si>
    <t xml:space="preserve">1,1,2</t>
  </si>
  <si>
    <t xml:space="preserve">Retiro de árboles </t>
  </si>
  <si>
    <t xml:space="preserve">unidad</t>
  </si>
  <si>
    <t xml:space="preserve">1,1,9</t>
  </si>
  <si>
    <t xml:space="preserve">Cartel de obra</t>
  </si>
  <si>
    <t xml:space="preserve">1.3</t>
  </si>
  <si>
    <t xml:space="preserve">INSTALACIONES PROVISORIAS</t>
  </si>
  <si>
    <t xml:space="preserve">1.3.1</t>
  </si>
  <si>
    <r>
      <rPr>
        <sz val="16"/>
        <rFont val="Arial"/>
        <family val="2"/>
        <charset val="1"/>
      </rPr>
      <t xml:space="preserve">Servicio provisorio de UTE</t>
    </r>
    <r>
      <rPr>
        <sz val="12"/>
        <color rgb="FFFF0000"/>
        <rFont val="Arial"/>
        <family val="2"/>
        <charset val="1"/>
      </rPr>
      <t xml:space="preserve"> </t>
    </r>
  </si>
  <si>
    <t xml:space="preserve">global</t>
  </si>
  <si>
    <t xml:space="preserve">1.3.2</t>
  </si>
  <si>
    <t xml:space="preserve">Servicio provisorio de OSE</t>
  </si>
  <si>
    <t xml:space="preserve">1,3,3</t>
  </si>
  <si>
    <t xml:space="preserve">Consumo de UTE </t>
  </si>
  <si>
    <t xml:space="preserve">1,3,4</t>
  </si>
  <si>
    <t xml:space="preserve">Consumo de OSE</t>
  </si>
  <si>
    <t xml:space="preserve">1.4</t>
  </si>
  <si>
    <t xml:space="preserve">REPLANTEO DE OBRA</t>
  </si>
  <si>
    <t xml:space="preserve">1,4,1</t>
  </si>
  <si>
    <t xml:space="preserve">Replanteo planialtimétrico</t>
  </si>
  <si>
    <t xml:space="preserve">2.00</t>
  </si>
  <si>
    <t xml:space="preserve">MOVIMIENTO DE TIERRA</t>
  </si>
  <si>
    <t xml:space="preserve">2,1,7</t>
  </si>
  <si>
    <t xml:space="preserve">Excavación de muros de contención</t>
  </si>
  <si>
    <t xml:space="preserve">m3</t>
  </si>
  <si>
    <t xml:space="preserve">Relleno de nivelación del terreno</t>
  </si>
  <si>
    <t xml:space="preserve">4.00</t>
  </si>
  <si>
    <t xml:space="preserve">DEMOLICIONES</t>
  </si>
  <si>
    <t xml:space="preserve">Picado de contrapisos y pavimentos exteriores</t>
  </si>
  <si>
    <t xml:space="preserve">m2</t>
  </si>
  <si>
    <t xml:space="preserve">5.00</t>
  </si>
  <si>
    <t xml:space="preserve">ESTRUCTURAS</t>
  </si>
  <si>
    <t xml:space="preserve">Muros de contención</t>
  </si>
  <si>
    <t xml:space="preserve">5,2,10</t>
  </si>
  <si>
    <t xml:space="preserve">Muro de contencion</t>
  </si>
  <si>
    <t xml:space="preserve">5,2,12</t>
  </si>
  <si>
    <t xml:space="preserve">Muro contencion rampa</t>
  </si>
  <si>
    <t xml:space="preserve">5.5</t>
  </si>
  <si>
    <t xml:space="preserve">ESTRUCTURA DE ESCALERAS</t>
  </si>
  <si>
    <t xml:space="preserve">5,5,1</t>
  </si>
  <si>
    <t xml:space="preserve">Estructura de hormigón armado de escalera </t>
  </si>
  <si>
    <t xml:space="preserve">CONTRAPISOS</t>
  </si>
  <si>
    <t xml:space="preserve">Sobre terreno</t>
  </si>
  <si>
    <t xml:space="preserve">Contrapiso hormigón armado C150 (Secc. 7- MCG MTOP)</t>
  </si>
  <si>
    <t xml:space="preserve">9.00</t>
  </si>
  <si>
    <t xml:space="preserve">REVESTIMIENTOS</t>
  </si>
  <si>
    <t xml:space="preserve">9.3.2</t>
  </si>
  <si>
    <t xml:space="preserve">Pavimentos Exteriores</t>
  </si>
  <si>
    <t xml:space="preserve">9,3,2,11</t>
  </si>
  <si>
    <t xml:space="preserve">Baldosas de hormigón vibrado 40 x 40 Hopresa o superior calidad</t>
  </si>
  <si>
    <t xml:space="preserve">9,3,21</t>
  </si>
  <si>
    <t xml:space="preserve">Cordoneta de Hormigón Armado 15x10cm</t>
  </si>
  <si>
    <t xml:space="preserve">ml</t>
  </si>
  <si>
    <t xml:space="preserve">13.00</t>
  </si>
  <si>
    <t xml:space="preserve">HERRERIA</t>
  </si>
  <si>
    <t xml:space="preserve">Portones de 80x80x3  (incluye suministro e instalación)</t>
  </si>
  <si>
    <t xml:space="preserve">Baranda de escalera , largo 1,70m ,ambos lados de escalera, de caño de 2mm , 5cm de diametro (incluye suministro e instalación), H-85cm</t>
  </si>
  <si>
    <t xml:space="preserve">13,2,1</t>
  </si>
  <si>
    <t xml:space="preserve">Baranda de rampa, lado norte, 8m de largo, caño de 2mm pulido, altura 85cm desde NPT</t>
  </si>
  <si>
    <t xml:space="preserve">17.00</t>
  </si>
  <si>
    <t xml:space="preserve">PINTURA</t>
  </si>
  <si>
    <t xml:space="preserve">Mampostería exterior</t>
  </si>
  <si>
    <t xml:space="preserve">17,1,20</t>
  </si>
  <si>
    <t xml:space="preserve">Membrana líquida impermeable color Blanco Sika o superior calidad. Incluye tratamiento previo de superficies.</t>
  </si>
  <si>
    <t xml:space="preserve">18.00</t>
  </si>
  <si>
    <t xml:space="preserve">INSTALACION SANITARIA</t>
  </si>
  <si>
    <t xml:space="preserve">18.1</t>
  </si>
  <si>
    <t xml:space="preserve">RED DE DESAGÜES</t>
  </si>
  <si>
    <t xml:space="preserve">18,1,14</t>
  </si>
  <si>
    <t xml:space="preserve">Cañeria de desague pluvial PVC 160 incuye pavimentado de Hormigón al final de la tubería.</t>
  </si>
  <si>
    <t xml:space="preserve">m</t>
  </si>
  <si>
    <t xml:space="preserve">21.00</t>
  </si>
  <si>
    <t xml:space="preserve">INSTALACION ELECTRICA</t>
  </si>
  <si>
    <t xml:space="preserve">Luminaria tipo L1 (Incluye suministro e instalación) </t>
  </si>
  <si>
    <t xml:space="preserve">24.00</t>
  </si>
  <si>
    <t xml:space="preserve">OBRAS  EXTERIORES</t>
  </si>
  <si>
    <t xml:space="preserve">24.2</t>
  </si>
  <si>
    <t xml:space="preserve">OBRAS EXTERIORES</t>
  </si>
  <si>
    <t xml:space="preserve">Cerramientos perimetrales</t>
  </si>
  <si>
    <t xml:space="preserve">24,2,4</t>
  </si>
  <si>
    <r>
      <rPr>
        <sz val="16"/>
        <rFont val="Arial"/>
        <family val="2"/>
        <charset val="1"/>
      </rPr>
      <t xml:space="preserve">Cerco perimetral tejido olímpico. Altura 1,80m</t>
    </r>
    <r>
      <rPr>
        <sz val="16"/>
        <color rgb="FFFF0000"/>
        <rFont val="Arial"/>
        <family val="2"/>
        <charset val="1"/>
      </rPr>
      <t xml:space="preserve">.</t>
    </r>
    <r>
      <rPr>
        <sz val="16"/>
        <rFont val="Arial"/>
        <family val="2"/>
        <charset val="1"/>
      </rPr>
      <t xml:space="preserve"> Incluye fundaciones, postes prefabricados de HA y tejido galvanizado 5 x 7.5</t>
    </r>
  </si>
  <si>
    <t xml:space="preserve">24,2,4,1</t>
  </si>
  <si>
    <t xml:space="preserve">Protección de tejido sobre muro de contención, largo 8,5m. Estructura de tubulares de 80x80x3. Altura 1,5m</t>
  </si>
  <si>
    <t xml:space="preserve">Equipamiento</t>
  </si>
  <si>
    <t xml:space="preserve">24,2,10</t>
  </si>
  <si>
    <r>
      <rPr>
        <sz val="16"/>
        <rFont val="Arial"/>
        <family val="2"/>
        <charset val="1"/>
      </rPr>
      <t xml:space="preserve">Bancos  exteriores</t>
    </r>
    <r>
      <rPr>
        <sz val="16"/>
        <color rgb="FFFF0000"/>
        <rFont val="Arial"/>
        <family val="2"/>
        <charset val="1"/>
      </rPr>
      <t xml:space="preserve"> </t>
    </r>
    <r>
      <rPr>
        <sz val="16"/>
        <rFont val="Arial"/>
        <family val="2"/>
        <charset val="1"/>
      </rPr>
      <t xml:space="preserve">de Hormigón Armado. Incluye fundaciones y viga de HA</t>
    </r>
  </si>
  <si>
    <t xml:space="preserve">24,2,12</t>
  </si>
  <si>
    <t xml:space="preserve">Papeleras</t>
  </si>
  <si>
    <t xml:space="preserve">26.00</t>
  </si>
  <si>
    <t xml:space="preserve">VARIOS</t>
  </si>
  <si>
    <t xml:space="preserve">Limpieza final de obra</t>
  </si>
  <si>
    <t xml:space="preserve">Deposicion final y acarreo de escombros</t>
  </si>
  <si>
    <t xml:space="preserve">SUB TOTAL OBRA</t>
  </si>
  <si>
    <t xml:space="preserve"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</si>
</sst>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[$$-2C0A]\ #,##0.00"/>
    <numFmt numFmtId="166" formatCode="0.00"/>
    <numFmt numFmtId="167" formatCode="0.00\ %"/>
    <numFmt numFmtId="168" formatCode="0\ %"/>
    <numFmt numFmtId="169" formatCode="#,##0.00"/>
    <numFmt numFmtId="170" formatCode="D\.M\.YY;@"/>
  </numFmts>
  <fonts count="2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4"/>
      <name val="Arial"/>
      <family val="2"/>
      <charset val="1"/>
    </font>
    <font>
      <sz val="14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sz val="12"/>
      <name val="Arial"/>
      <family val="2"/>
      <charset val="1"/>
    </font>
    <font>
      <b val="true"/>
      <sz val="16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0"/>
      <name val="Arial"/>
      <family val="2"/>
      <charset val="1"/>
    </font>
    <font>
      <sz val="16"/>
      <name val="Arial"/>
      <family val="2"/>
      <charset val="1"/>
    </font>
    <font>
      <sz val="16"/>
      <color rgb="FF000000"/>
      <name val="Calibri"/>
      <family val="2"/>
      <charset val="1"/>
    </font>
    <font>
      <sz val="12"/>
      <color rgb="FFFF0000"/>
      <name val="Arial"/>
      <family val="2"/>
      <charset val="1"/>
    </font>
    <font>
      <sz val="16"/>
      <color rgb="FF000000"/>
      <name val="Times New Roman"/>
      <family val="1"/>
      <charset val="1"/>
    </font>
    <font>
      <b val="true"/>
      <sz val="16"/>
      <color rgb="FF000000"/>
      <name val="Arial"/>
      <family val="2"/>
      <charset val="1"/>
    </font>
    <font>
      <sz val="16"/>
      <color rgb="FF000000"/>
      <name val="Arial"/>
      <family val="2"/>
      <charset val="1"/>
    </font>
    <font>
      <sz val="16"/>
      <color rgb="FFFF0000"/>
      <name val="Arial"/>
      <family val="2"/>
      <charset val="1"/>
    </font>
    <font>
      <sz val="11"/>
      <name val="Arial"/>
      <family val="2"/>
      <charset val="1"/>
    </font>
    <font>
      <b val="true"/>
      <sz val="22"/>
      <name val="Arial"/>
      <family val="2"/>
      <charset val="1"/>
    </font>
    <font>
      <sz val="22"/>
      <color rgb="FF000000"/>
      <name val="Calibri"/>
      <family val="2"/>
      <charset val="1"/>
    </font>
    <font>
      <sz val="14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3D69B"/>
      </patternFill>
    </fill>
    <fill>
      <patternFill patternType="solid">
        <fgColor rgb="FF77933C"/>
        <bgColor rgb="FF808080"/>
      </patternFill>
    </fill>
    <fill>
      <patternFill patternType="solid">
        <fgColor rgb="FFC3D69B"/>
        <bgColor rgb="FFD9D9D9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/>
      <right/>
      <top style="medium"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9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8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7" fillId="0" borderId="0" xfId="0" applyFont="true" applyBorder="true" applyAlignment="true" applyProtection="true">
      <alignment horizontal="general" vertical="top" textRotation="0" wrapText="true" indent="0" shrinkToFit="false"/>
      <protection locked="false" hidden="false"/>
    </xf>
    <xf numFmtId="164" fontId="8" fillId="0" borderId="0" xfId="0" applyFont="true" applyBorder="true" applyAlignment="true" applyProtection="true">
      <alignment horizontal="general" vertical="top" textRotation="0" wrapText="true" indent="0" shrinkToFit="false"/>
      <protection locked="false" hidden="false"/>
    </xf>
    <xf numFmtId="164" fontId="9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5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0" fillId="0" borderId="5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5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10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4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3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1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8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9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9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9" fillId="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4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2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3" fillId="2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9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1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right" vertical="top" textRotation="0" wrapText="true" indent="1" shrinkToFit="false"/>
      <protection locked="true" hidden="false"/>
    </xf>
    <xf numFmtId="164" fontId="9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right" vertical="top" textRotation="0" wrapText="true" indent="1" shrinkToFit="false"/>
      <protection locked="true" hidden="false"/>
    </xf>
    <xf numFmtId="164" fontId="13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0" fontId="17" fillId="0" borderId="0" xfId="0" applyFont="true" applyBorder="true" applyAlignment="true" applyProtection="false">
      <alignment horizontal="right" vertical="top" textRotation="0" wrapText="false" indent="1" shrinkToFit="true"/>
      <protection locked="true" hidden="false"/>
    </xf>
    <xf numFmtId="170" fontId="17" fillId="0" borderId="0" xfId="0" applyFont="true" applyBorder="true" applyAlignment="true" applyProtection="false">
      <alignment horizontal="left" vertical="top" textRotation="0" wrapText="true" indent="0" shrinkToFit="true"/>
      <protection locked="true" hidden="false"/>
    </xf>
    <xf numFmtId="170" fontId="18" fillId="0" borderId="0" xfId="0" applyFont="true" applyBorder="true" applyAlignment="true" applyProtection="false">
      <alignment horizontal="right" vertical="top" textRotation="0" wrapText="false" indent="1" shrinkToFit="true"/>
      <protection locked="true" hidden="false"/>
    </xf>
    <xf numFmtId="170" fontId="18" fillId="0" borderId="0" xfId="0" applyFont="true" applyBorder="true" applyAlignment="true" applyProtection="false">
      <alignment horizontal="left" vertical="top" textRotation="0" wrapText="false" indent="0" shrinkToFit="true"/>
      <protection locked="true" hidden="false"/>
    </xf>
    <xf numFmtId="164" fontId="14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0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2" fillId="0" borderId="6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2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9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2" fillId="0" borderId="7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21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1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8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Normal 10 82 2" xfId="20" builtinId="53" customBuiltin="true"/>
    <cellStyle name="Normal 136" xfId="21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V113"/>
  <sheetViews>
    <sheetView showFormulas="false" showGridLines="true" showRowColHeaders="true" showZeros="true" rightToLeft="false" tabSelected="true" showOutlineSymbols="true" defaultGridColor="true" view="normal" topLeftCell="A1" colorId="64" zoomScale="60" zoomScaleNormal="60" zoomScalePageLayoutView="100" workbookViewId="0">
      <selection pane="topLeft" activeCell="B84" activeCellId="0" sqref="B84"/>
    </sheetView>
  </sheetViews>
  <sheetFormatPr defaultRowHeight="13.8" zeroHeight="false" outlineLevelRow="0" outlineLevelCol="0"/>
  <cols>
    <col collapsed="false" customWidth="true" hidden="false" outlineLevel="0" max="1" min="1" style="0" width="15.34"/>
    <col collapsed="false" customWidth="true" hidden="false" outlineLevel="0" max="2" min="2" style="1" width="102.33"/>
    <col collapsed="false" customWidth="true" hidden="false" outlineLevel="0" max="3" min="3" style="0" width="17.11"/>
    <col collapsed="false" customWidth="true" hidden="false" outlineLevel="0" max="4" min="4" style="2" width="14.11"/>
    <col collapsed="false" customWidth="true" hidden="false" outlineLevel="0" max="5" min="5" style="0" width="28.11"/>
    <col collapsed="false" customWidth="true" hidden="false" outlineLevel="0" max="6" min="6" style="0" width="31.01"/>
    <col collapsed="false" customWidth="true" hidden="false" outlineLevel="0" max="9" min="7" style="0" width="30.66"/>
    <col collapsed="false" customWidth="true" hidden="false" outlineLevel="0" max="1025" min="10" style="0" width="10.66"/>
  </cols>
  <sheetData>
    <row r="1" s="7" customFormat="true" ht="13.8" hidden="false" customHeight="false" outlineLevel="0" collapsed="false">
      <c r="A1" s="3"/>
      <c r="B1" s="4"/>
      <c r="C1" s="3"/>
      <c r="D1" s="5"/>
      <c r="E1" s="3"/>
      <c r="F1" s="3"/>
      <c r="G1" s="6"/>
      <c r="H1" s="6"/>
      <c r="I1" s="6"/>
    </row>
    <row r="2" s="7" customFormat="true" ht="17.35" hidden="false" customHeight="false" outlineLevel="0" collapsed="false">
      <c r="A2" s="8"/>
      <c r="B2" s="9"/>
      <c r="C2" s="3"/>
      <c r="D2" s="5"/>
      <c r="E2" s="3"/>
      <c r="F2" s="3"/>
      <c r="G2" s="6"/>
      <c r="H2" s="6"/>
      <c r="I2" s="6"/>
    </row>
    <row r="3" s="7" customFormat="true" ht="31.5" hidden="false" customHeight="true" outlineLevel="0" collapsed="false">
      <c r="A3" s="10" t="s">
        <v>0</v>
      </c>
      <c r="B3" s="10"/>
      <c r="C3" s="11" t="s">
        <v>1</v>
      </c>
      <c r="D3" s="11"/>
      <c r="E3" s="11"/>
      <c r="F3" s="11"/>
      <c r="G3" s="11"/>
      <c r="H3" s="11"/>
      <c r="I3" s="11"/>
    </row>
    <row r="4" s="7" customFormat="true" ht="17.35" hidden="false" customHeight="false" outlineLevel="0" collapsed="false">
      <c r="A4" s="12"/>
      <c r="B4" s="13"/>
      <c r="C4" s="3"/>
      <c r="D4" s="5"/>
      <c r="E4" s="3"/>
      <c r="F4" s="3"/>
      <c r="G4" s="6"/>
      <c r="H4" s="6"/>
      <c r="I4" s="6"/>
    </row>
    <row r="5" s="7" customFormat="true" ht="17.35" hidden="false" customHeight="false" outlineLevel="0" collapsed="false">
      <c r="A5" s="8" t="s">
        <v>2</v>
      </c>
      <c r="B5" s="9"/>
      <c r="C5" s="3"/>
      <c r="D5" s="5"/>
      <c r="E5" s="3"/>
      <c r="F5" s="3"/>
      <c r="G5" s="6"/>
      <c r="H5" s="6"/>
      <c r="I5" s="6"/>
    </row>
    <row r="6" s="7" customFormat="true" ht="19.7" hidden="false" customHeight="false" outlineLevel="0" collapsed="false">
      <c r="A6" s="14"/>
      <c r="B6" s="9"/>
      <c r="C6" s="3"/>
      <c r="D6" s="5"/>
      <c r="E6" s="3"/>
      <c r="F6" s="3"/>
      <c r="G6" s="6"/>
      <c r="H6" s="6"/>
      <c r="I6" s="6"/>
    </row>
    <row r="7" s="7" customFormat="true" ht="17.35" hidden="false" customHeight="false" outlineLevel="0" collapsed="false">
      <c r="A7" s="8" t="s">
        <v>3</v>
      </c>
      <c r="B7" s="15"/>
      <c r="C7" s="3"/>
      <c r="D7" s="5"/>
      <c r="E7" s="3"/>
      <c r="F7" s="3"/>
      <c r="G7" s="6"/>
      <c r="H7" s="6"/>
      <c r="I7" s="6"/>
    </row>
    <row r="8" s="7" customFormat="true" ht="17.35" hidden="false" customHeight="false" outlineLevel="0" collapsed="false">
      <c r="A8" s="8"/>
      <c r="B8" s="15"/>
      <c r="C8" s="3"/>
      <c r="D8" s="5"/>
      <c r="E8" s="3"/>
      <c r="F8" s="3"/>
      <c r="G8" s="6"/>
      <c r="H8" s="6"/>
      <c r="I8" s="6"/>
    </row>
    <row r="9" s="7" customFormat="true" ht="17.35" hidden="false" customHeight="false" outlineLevel="0" collapsed="false">
      <c r="A9" s="8" t="s">
        <v>4</v>
      </c>
      <c r="B9" s="15"/>
      <c r="C9" s="3"/>
      <c r="D9" s="5"/>
      <c r="E9" s="3"/>
      <c r="F9" s="3"/>
      <c r="G9" s="6"/>
      <c r="H9" s="6"/>
      <c r="I9" s="6"/>
    </row>
    <row r="10" customFormat="false" ht="18" hidden="false" customHeight="true" outlineLevel="0" collapsed="false">
      <c r="A10" s="8"/>
      <c r="B10" s="15"/>
      <c r="C10" s="16"/>
      <c r="D10" s="17"/>
      <c r="E10" s="16"/>
      <c r="F10" s="16"/>
      <c r="G10" s="18" t="s">
        <v>5</v>
      </c>
      <c r="H10" s="18"/>
      <c r="I10" s="18"/>
    </row>
    <row r="11" customFormat="false" ht="9.9" hidden="false" customHeight="true" outlineLevel="0" collapsed="false">
      <c r="A11" s="19"/>
      <c r="B11" s="15"/>
      <c r="C11" s="16"/>
      <c r="D11" s="17"/>
      <c r="E11" s="16"/>
      <c r="F11" s="16"/>
      <c r="G11" s="6"/>
      <c r="H11" s="6"/>
      <c r="I11" s="20"/>
    </row>
    <row r="12" customFormat="false" ht="18" hidden="false" customHeight="true" outlineLevel="0" collapsed="false">
      <c r="A12" s="21"/>
      <c r="B12" s="22"/>
      <c r="C12" s="23"/>
      <c r="D12" s="24"/>
      <c r="E12" s="23"/>
      <c r="F12" s="23"/>
      <c r="G12" s="25" t="s">
        <v>5</v>
      </c>
      <c r="H12" s="25"/>
      <c r="I12" s="25"/>
    </row>
    <row r="13" customFormat="false" ht="13.8" hidden="false" customHeight="false" outlineLevel="0" collapsed="false">
      <c r="A13" s="26"/>
      <c r="B13" s="27"/>
      <c r="C13" s="3"/>
      <c r="D13" s="5"/>
      <c r="E13" s="3"/>
      <c r="F13" s="3"/>
      <c r="G13" s="6"/>
      <c r="H13" s="6"/>
      <c r="I13" s="20"/>
    </row>
    <row r="14" customFormat="false" ht="55.5" hidden="false" customHeight="true" outlineLevel="0" collapsed="false">
      <c r="A14" s="28" t="s">
        <v>6</v>
      </c>
      <c r="B14" s="28"/>
      <c r="C14" s="29" t="s">
        <v>7</v>
      </c>
      <c r="D14" s="30" t="s">
        <v>8</v>
      </c>
      <c r="E14" s="29" t="s">
        <v>9</v>
      </c>
      <c r="F14" s="29" t="s">
        <v>10</v>
      </c>
      <c r="G14" s="31" t="s">
        <v>11</v>
      </c>
      <c r="H14" s="32" t="s">
        <v>12</v>
      </c>
      <c r="I14" s="32"/>
    </row>
    <row r="15" customFormat="false" ht="13.8" hidden="false" customHeight="false" outlineLevel="0" collapsed="false">
      <c r="A15" s="33"/>
      <c r="B15" s="34"/>
      <c r="C15" s="3"/>
      <c r="D15" s="5"/>
      <c r="E15" s="3"/>
      <c r="F15" s="3"/>
      <c r="G15" s="6"/>
      <c r="H15" s="6"/>
      <c r="I15" s="6"/>
      <c r="J15" s="7"/>
    </row>
    <row r="16" customFormat="false" ht="13.8" hidden="false" customHeight="false" outlineLevel="0" collapsed="false">
      <c r="A16" s="33"/>
      <c r="B16" s="34"/>
      <c r="C16" s="3"/>
      <c r="D16" s="5"/>
      <c r="E16" s="3"/>
      <c r="F16" s="3"/>
      <c r="G16" s="6"/>
      <c r="H16" s="6"/>
      <c r="I16" s="35"/>
      <c r="J16" s="7"/>
    </row>
    <row r="17" customFormat="false" ht="21" hidden="false" customHeight="true" outlineLevel="0" collapsed="false">
      <c r="A17" s="36" t="s">
        <v>13</v>
      </c>
      <c r="B17" s="37" t="s">
        <v>14</v>
      </c>
      <c r="C17" s="38"/>
      <c r="D17" s="39"/>
      <c r="E17" s="40"/>
      <c r="F17" s="40"/>
      <c r="G17" s="36" t="n">
        <f aca="false">SUM(F20:F28)</f>
        <v>0</v>
      </c>
      <c r="H17" s="41"/>
      <c r="I17" s="42" t="e">
        <f aca="false">SUM(H20:H28)</f>
        <v>#DIV/0!</v>
      </c>
    </row>
    <row r="18" customFormat="false" ht="21" hidden="false" customHeight="true" outlineLevel="0" collapsed="false">
      <c r="A18" s="43"/>
      <c r="B18" s="44"/>
      <c r="C18" s="45"/>
      <c r="D18" s="46"/>
      <c r="E18" s="45"/>
      <c r="F18" s="45"/>
      <c r="G18" s="43"/>
      <c r="H18" s="43"/>
      <c r="I18" s="47"/>
    </row>
    <row r="19" customFormat="false" ht="19.7" hidden="false" customHeight="false" outlineLevel="0" collapsed="false">
      <c r="A19" s="48" t="s">
        <v>15</v>
      </c>
      <c r="B19" s="45" t="s">
        <v>16</v>
      </c>
      <c r="C19" s="49"/>
      <c r="D19" s="49"/>
      <c r="E19" s="50"/>
      <c r="F19" s="50"/>
      <c r="G19" s="51"/>
      <c r="H19" s="51"/>
      <c r="I19" s="52"/>
      <c r="J19" s="7"/>
    </row>
    <row r="20" customFormat="false" ht="20.25" hidden="false" customHeight="true" outlineLevel="0" collapsed="false">
      <c r="A20" s="49" t="s">
        <v>17</v>
      </c>
      <c r="B20" s="53" t="s">
        <v>18</v>
      </c>
      <c r="C20" s="49"/>
      <c r="D20" s="49" t="s">
        <v>19</v>
      </c>
      <c r="E20" s="54"/>
      <c r="F20" s="55" t="n">
        <f aca="false">+C20*E20</f>
        <v>0</v>
      </c>
      <c r="G20" s="51"/>
      <c r="H20" s="56" t="e">
        <f aca="false">+F20/$G$93</f>
        <v>#DIV/0!</v>
      </c>
      <c r="I20" s="57"/>
      <c r="J20" s="7"/>
    </row>
    <row r="21" customFormat="false" ht="20.25" hidden="false" customHeight="true" outlineLevel="0" collapsed="false">
      <c r="A21" s="49" t="s">
        <v>20</v>
      </c>
      <c r="B21" s="53" t="s">
        <v>21</v>
      </c>
      <c r="C21" s="49"/>
      <c r="D21" s="49" t="s">
        <v>19</v>
      </c>
      <c r="E21" s="54"/>
      <c r="F21" s="55" t="n">
        <f aca="false">+C21*E21</f>
        <v>0</v>
      </c>
      <c r="G21" s="51"/>
      <c r="H21" s="56" t="e">
        <f aca="false">+F21/$G$93</f>
        <v>#DIV/0!</v>
      </c>
      <c r="I21" s="57"/>
      <c r="J21" s="7"/>
    </row>
    <row r="22" customFormat="false" ht="20.25" hidden="false" customHeight="true" outlineLevel="0" collapsed="false">
      <c r="A22" s="48" t="s">
        <v>22</v>
      </c>
      <c r="B22" s="45" t="s">
        <v>23</v>
      </c>
      <c r="C22" s="49"/>
      <c r="D22" s="49"/>
      <c r="E22" s="54"/>
      <c r="F22" s="50"/>
      <c r="G22" s="51"/>
      <c r="H22" s="58"/>
      <c r="I22" s="57"/>
      <c r="J22" s="7"/>
    </row>
    <row r="23" customFormat="false" ht="20.25" hidden="false" customHeight="true" outlineLevel="0" collapsed="false">
      <c r="A23" s="49" t="s">
        <v>24</v>
      </c>
      <c r="B23" s="53" t="s">
        <v>25</v>
      </c>
      <c r="C23" s="49"/>
      <c r="D23" s="49" t="s">
        <v>26</v>
      </c>
      <c r="E23" s="54"/>
      <c r="F23" s="55" t="n">
        <f aca="false">+C23*E23</f>
        <v>0</v>
      </c>
      <c r="G23" s="51"/>
      <c r="H23" s="56" t="e">
        <f aca="false">+F23/$G$93</f>
        <v>#DIV/0!</v>
      </c>
      <c r="I23" s="57"/>
      <c r="J23" s="7"/>
    </row>
    <row r="24" customFormat="false" ht="20.25" hidden="false" customHeight="true" outlineLevel="0" collapsed="false">
      <c r="A24" s="49" t="s">
        <v>27</v>
      </c>
      <c r="B24" s="53" t="s">
        <v>28</v>
      </c>
      <c r="C24" s="49"/>
      <c r="D24" s="49" t="s">
        <v>26</v>
      </c>
      <c r="E24" s="54"/>
      <c r="F24" s="55" t="n">
        <f aca="false">+C24*E24</f>
        <v>0</v>
      </c>
      <c r="G24" s="51"/>
      <c r="H24" s="56" t="e">
        <f aca="false">+F24/$G$93</f>
        <v>#DIV/0!</v>
      </c>
      <c r="I24" s="57"/>
      <c r="J24" s="7"/>
    </row>
    <row r="25" customFormat="false" ht="20.25" hidden="false" customHeight="true" outlineLevel="0" collapsed="false">
      <c r="A25" s="49" t="s">
        <v>29</v>
      </c>
      <c r="B25" s="53" t="s">
        <v>30</v>
      </c>
      <c r="C25" s="49"/>
      <c r="D25" s="49" t="s">
        <v>26</v>
      </c>
      <c r="E25" s="54"/>
      <c r="F25" s="55" t="n">
        <f aca="false">+C25*E25</f>
        <v>0</v>
      </c>
      <c r="G25" s="51"/>
      <c r="H25" s="56" t="e">
        <f aca="false">+F25/$G$93</f>
        <v>#DIV/0!</v>
      </c>
      <c r="I25" s="57"/>
      <c r="J25" s="7"/>
    </row>
    <row r="26" customFormat="false" ht="20.25" hidden="false" customHeight="true" outlineLevel="0" collapsed="false">
      <c r="A26" s="49" t="s">
        <v>31</v>
      </c>
      <c r="B26" s="53" t="s">
        <v>32</v>
      </c>
      <c r="C26" s="49"/>
      <c r="D26" s="49" t="s">
        <v>26</v>
      </c>
      <c r="E26" s="54"/>
      <c r="F26" s="55" t="n">
        <f aca="false">+C26*E26</f>
        <v>0</v>
      </c>
      <c r="G26" s="51"/>
      <c r="H26" s="56" t="e">
        <f aca="false">+F26/$G$93</f>
        <v>#DIV/0!</v>
      </c>
      <c r="I26" s="57"/>
      <c r="J26" s="7"/>
    </row>
    <row r="27" customFormat="false" ht="20.25" hidden="false" customHeight="true" outlineLevel="0" collapsed="false">
      <c r="A27" s="48" t="s">
        <v>33</v>
      </c>
      <c r="B27" s="45" t="s">
        <v>34</v>
      </c>
      <c r="C27" s="49"/>
      <c r="D27" s="49"/>
      <c r="E27" s="54"/>
      <c r="F27" s="50"/>
      <c r="G27" s="51"/>
      <c r="H27" s="58"/>
      <c r="I27" s="57"/>
      <c r="J27" s="7"/>
    </row>
    <row r="28" customFormat="false" ht="20.25" hidden="false" customHeight="true" outlineLevel="0" collapsed="false">
      <c r="A28" s="49" t="s">
        <v>35</v>
      </c>
      <c r="B28" s="53" t="s">
        <v>36</v>
      </c>
      <c r="C28" s="49"/>
      <c r="D28" s="49" t="s">
        <v>26</v>
      </c>
      <c r="E28" s="54"/>
      <c r="F28" s="55" t="n">
        <f aca="false">+C28*E28</f>
        <v>0</v>
      </c>
      <c r="G28" s="51"/>
      <c r="H28" s="56" t="e">
        <f aca="false">+F28/$G$93</f>
        <v>#DIV/0!</v>
      </c>
      <c r="I28" s="57"/>
      <c r="J28" s="7"/>
    </row>
    <row r="29" customFormat="false" ht="19.7" hidden="false" customHeight="false" outlineLevel="0" collapsed="false">
      <c r="A29" s="48"/>
      <c r="B29" s="45"/>
      <c r="C29" s="45"/>
      <c r="D29" s="46"/>
      <c r="E29" s="54"/>
      <c r="F29" s="50"/>
      <c r="G29" s="51"/>
      <c r="H29" s="58"/>
      <c r="I29" s="59"/>
      <c r="J29" s="7"/>
    </row>
    <row r="30" customFormat="false" ht="21" hidden="false" customHeight="true" outlineLevel="0" collapsed="false">
      <c r="A30" s="36" t="s">
        <v>37</v>
      </c>
      <c r="B30" s="37" t="s">
        <v>38</v>
      </c>
      <c r="C30" s="38"/>
      <c r="D30" s="39"/>
      <c r="E30" s="40"/>
      <c r="F30" s="40"/>
      <c r="G30" s="36" t="n">
        <f aca="false">SUM(F32:F33)</f>
        <v>0</v>
      </c>
      <c r="H30" s="41"/>
      <c r="I30" s="42" t="e">
        <f aca="false">SUM(H32:H33)</f>
        <v>#DIV/0!</v>
      </c>
      <c r="J30" s="7"/>
    </row>
    <row r="31" customFormat="false" ht="21" hidden="false" customHeight="true" outlineLevel="0" collapsed="false">
      <c r="A31" s="43"/>
      <c r="B31" s="44"/>
      <c r="C31" s="60"/>
      <c r="D31" s="46"/>
      <c r="E31" s="45"/>
      <c r="F31" s="45"/>
      <c r="G31" s="43"/>
      <c r="H31" s="43"/>
      <c r="I31" s="47"/>
      <c r="J31" s="7"/>
    </row>
    <row r="32" customFormat="false" ht="19.7" hidden="false" customHeight="false" outlineLevel="0" collapsed="false">
      <c r="A32" s="49" t="s">
        <v>39</v>
      </c>
      <c r="B32" s="53" t="s">
        <v>40</v>
      </c>
      <c r="C32" s="49"/>
      <c r="D32" s="49" t="s">
        <v>41</v>
      </c>
      <c r="E32" s="54"/>
      <c r="F32" s="55" t="n">
        <f aca="false">+C32*E32</f>
        <v>0</v>
      </c>
      <c r="G32" s="51"/>
      <c r="H32" s="56" t="e">
        <f aca="false">+F32/$G$93</f>
        <v>#DIV/0!</v>
      </c>
      <c r="I32" s="57"/>
      <c r="J32" s="7"/>
    </row>
    <row r="33" customFormat="false" ht="19.7" hidden="false" customHeight="false" outlineLevel="0" collapsed="false">
      <c r="A33" s="49" t="n">
        <v>3.4</v>
      </c>
      <c r="B33" s="53" t="s">
        <v>42</v>
      </c>
      <c r="C33" s="49"/>
      <c r="D33" s="49" t="s">
        <v>26</v>
      </c>
      <c r="E33" s="54"/>
      <c r="F33" s="55" t="n">
        <f aca="false">+C33*E33</f>
        <v>0</v>
      </c>
      <c r="G33" s="51"/>
      <c r="H33" s="56" t="e">
        <f aca="false">+F33/$G$93</f>
        <v>#DIV/0!</v>
      </c>
      <c r="I33" s="57"/>
      <c r="J33" s="7"/>
    </row>
    <row r="34" customFormat="false" ht="19.7" hidden="false" customHeight="false" outlineLevel="0" collapsed="false">
      <c r="A34" s="48"/>
      <c r="B34" s="45"/>
      <c r="C34" s="45"/>
      <c r="D34" s="46"/>
      <c r="E34" s="54"/>
      <c r="F34" s="50"/>
      <c r="G34" s="51"/>
      <c r="H34" s="58"/>
      <c r="I34" s="57"/>
      <c r="J34" s="7"/>
    </row>
    <row r="35" customFormat="false" ht="19.7" hidden="false" customHeight="false" outlineLevel="0" collapsed="false">
      <c r="A35" s="36" t="s">
        <v>43</v>
      </c>
      <c r="B35" s="37" t="s">
        <v>44</v>
      </c>
      <c r="C35" s="38"/>
      <c r="D35" s="39"/>
      <c r="E35" s="40"/>
      <c r="F35" s="40"/>
      <c r="G35" s="36" t="n">
        <f aca="false">SUM(F37:F37)</f>
        <v>0</v>
      </c>
      <c r="H35" s="41"/>
      <c r="I35" s="42" t="e">
        <f aca="false">SUM(H37:H37)</f>
        <v>#DIV/0!</v>
      </c>
      <c r="J35" s="7"/>
    </row>
    <row r="36" customFormat="false" ht="19.7" hidden="false" customHeight="false" outlineLevel="0" collapsed="false">
      <c r="A36" s="43"/>
      <c r="B36" s="61"/>
      <c r="C36" s="45"/>
      <c r="D36" s="62"/>
      <c r="E36" s="45"/>
      <c r="F36" s="45"/>
      <c r="G36" s="43"/>
      <c r="H36" s="43"/>
      <c r="I36" s="47"/>
      <c r="J36" s="7"/>
    </row>
    <row r="37" customFormat="false" ht="19.7" hidden="false" customHeight="false" outlineLevel="0" collapsed="false">
      <c r="A37" s="49" t="n">
        <v>4.14</v>
      </c>
      <c r="B37" s="53" t="s">
        <v>45</v>
      </c>
      <c r="C37" s="49"/>
      <c r="D37" s="49" t="s">
        <v>46</v>
      </c>
      <c r="E37" s="54"/>
      <c r="F37" s="55" t="n">
        <f aca="false">+C37*E37</f>
        <v>0</v>
      </c>
      <c r="G37" s="51"/>
      <c r="H37" s="56" t="e">
        <f aca="false">+F37/$G$93</f>
        <v>#DIV/0!</v>
      </c>
      <c r="I37" s="57"/>
      <c r="J37" s="7"/>
    </row>
    <row r="38" customFormat="false" ht="19.7" hidden="false" customHeight="false" outlineLevel="0" collapsed="false">
      <c r="A38" s="48"/>
      <c r="B38" s="45"/>
      <c r="C38" s="45"/>
      <c r="D38" s="46"/>
      <c r="E38" s="54"/>
      <c r="F38" s="50"/>
      <c r="G38" s="51"/>
      <c r="H38" s="58"/>
      <c r="I38" s="57"/>
      <c r="J38" s="63"/>
    </row>
    <row r="39" customFormat="false" ht="19.7" hidden="false" customHeight="false" outlineLevel="0" collapsed="false">
      <c r="A39" s="36" t="s">
        <v>47</v>
      </c>
      <c r="B39" s="37" t="s">
        <v>48</v>
      </c>
      <c r="C39" s="38"/>
      <c r="D39" s="39"/>
      <c r="E39" s="40"/>
      <c r="F39" s="40"/>
      <c r="G39" s="36" t="n">
        <f aca="false">SUM(F42:F45)</f>
        <v>0</v>
      </c>
      <c r="H39" s="41"/>
      <c r="I39" s="42" t="e">
        <f aca="false">SUM(H42:H45)</f>
        <v>#DIV/0!</v>
      </c>
      <c r="J39" s="63"/>
    </row>
    <row r="40" customFormat="false" ht="19.7" hidden="false" customHeight="false" outlineLevel="0" collapsed="false">
      <c r="A40" s="43"/>
      <c r="B40" s="44"/>
      <c r="C40" s="45"/>
      <c r="D40" s="46"/>
      <c r="E40" s="45"/>
      <c r="F40" s="45"/>
      <c r="G40" s="43"/>
      <c r="H40" s="43"/>
      <c r="I40" s="47"/>
      <c r="J40" s="63"/>
    </row>
    <row r="41" customFormat="false" ht="19.7" hidden="false" customHeight="false" outlineLevel="0" collapsed="false">
      <c r="A41" s="49"/>
      <c r="B41" s="45" t="s">
        <v>49</v>
      </c>
      <c r="C41" s="49"/>
      <c r="D41" s="49"/>
      <c r="E41" s="54"/>
      <c r="F41" s="50"/>
      <c r="G41" s="51"/>
      <c r="H41" s="58"/>
      <c r="I41" s="57"/>
      <c r="J41" s="63"/>
    </row>
    <row r="42" customFormat="false" ht="19.7" hidden="false" customHeight="false" outlineLevel="0" collapsed="false">
      <c r="A42" s="49" t="s">
        <v>50</v>
      </c>
      <c r="B42" s="53" t="s">
        <v>51</v>
      </c>
      <c r="C42" s="49"/>
      <c r="D42" s="49" t="s">
        <v>41</v>
      </c>
      <c r="E42" s="54"/>
      <c r="F42" s="55" t="n">
        <f aca="false">+C42*E42</f>
        <v>0</v>
      </c>
      <c r="G42" s="51"/>
      <c r="H42" s="56" t="e">
        <f aca="false">+F42/$G$93</f>
        <v>#DIV/0!</v>
      </c>
      <c r="I42" s="57"/>
      <c r="J42" s="63"/>
    </row>
    <row r="43" customFormat="false" ht="19.7" hidden="false" customHeight="false" outlineLevel="0" collapsed="false">
      <c r="A43" s="49" t="s">
        <v>52</v>
      </c>
      <c r="B43" s="53" t="s">
        <v>53</v>
      </c>
      <c r="C43" s="49"/>
      <c r="D43" s="49" t="s">
        <v>41</v>
      </c>
      <c r="E43" s="54"/>
      <c r="F43" s="55" t="n">
        <f aca="false">+C43*E43</f>
        <v>0</v>
      </c>
      <c r="G43" s="51"/>
      <c r="H43" s="56" t="e">
        <f aca="false">+F43/$G$93</f>
        <v>#DIV/0!</v>
      </c>
      <c r="I43" s="57"/>
      <c r="J43" s="63"/>
    </row>
    <row r="44" customFormat="false" ht="19.7" hidden="false" customHeight="false" outlineLevel="0" collapsed="false">
      <c r="A44" s="48" t="s">
        <v>54</v>
      </c>
      <c r="B44" s="45" t="s">
        <v>55</v>
      </c>
      <c r="C44" s="49"/>
      <c r="D44" s="49"/>
      <c r="E44" s="54"/>
      <c r="F44" s="50"/>
      <c r="G44" s="51"/>
      <c r="H44" s="58"/>
      <c r="I44" s="57"/>
      <c r="J44" s="63"/>
    </row>
    <row r="45" customFormat="false" ht="19.7" hidden="false" customHeight="false" outlineLevel="0" collapsed="false">
      <c r="A45" s="49" t="s">
        <v>56</v>
      </c>
      <c r="B45" s="53" t="s">
        <v>57</v>
      </c>
      <c r="C45" s="49"/>
      <c r="D45" s="49" t="s">
        <v>41</v>
      </c>
      <c r="E45" s="54"/>
      <c r="F45" s="55" t="n">
        <f aca="false">+C45*E45</f>
        <v>0</v>
      </c>
      <c r="G45" s="51"/>
      <c r="H45" s="56" t="e">
        <f aca="false">+F45/$G$93</f>
        <v>#DIV/0!</v>
      </c>
      <c r="I45" s="57"/>
      <c r="J45" s="7"/>
    </row>
    <row r="46" customFormat="false" ht="19.7" hidden="false" customHeight="false" outlineLevel="0" collapsed="false">
      <c r="A46" s="48"/>
      <c r="B46" s="45"/>
      <c r="C46" s="45"/>
      <c r="D46" s="46"/>
      <c r="E46" s="54"/>
      <c r="F46" s="50"/>
      <c r="G46" s="51"/>
      <c r="H46" s="58"/>
      <c r="I46" s="57"/>
      <c r="J46" s="63"/>
    </row>
    <row r="47" customFormat="false" ht="19.7" hidden="false" customHeight="false" outlineLevel="0" collapsed="false">
      <c r="A47" s="64" t="n">
        <v>8</v>
      </c>
      <c r="B47" s="37" t="s">
        <v>58</v>
      </c>
      <c r="C47" s="38"/>
      <c r="D47" s="39"/>
      <c r="E47" s="40"/>
      <c r="F47" s="40"/>
      <c r="G47" s="36" t="n">
        <f aca="false">SUM(F50:F50)</f>
        <v>0</v>
      </c>
      <c r="H47" s="41"/>
      <c r="I47" s="42" t="e">
        <f aca="false">SUM(H50:H50)</f>
        <v>#DIV/0!</v>
      </c>
      <c r="J47" s="63"/>
    </row>
    <row r="48" customFormat="false" ht="19.7" hidden="false" customHeight="false" outlineLevel="0" collapsed="false">
      <c r="A48" s="43"/>
      <c r="B48" s="44"/>
      <c r="C48" s="45"/>
      <c r="D48" s="46"/>
      <c r="E48" s="45"/>
      <c r="F48" s="45"/>
      <c r="G48" s="43"/>
      <c r="H48" s="43"/>
      <c r="I48" s="47"/>
      <c r="J48" s="63"/>
    </row>
    <row r="49" customFormat="false" ht="19.7" hidden="false" customHeight="false" outlineLevel="0" collapsed="false">
      <c r="A49" s="49"/>
      <c r="B49" s="45" t="s">
        <v>59</v>
      </c>
      <c r="C49" s="49"/>
      <c r="D49" s="49"/>
      <c r="E49" s="54"/>
      <c r="F49" s="50"/>
      <c r="G49" s="51"/>
      <c r="H49" s="58"/>
      <c r="I49" s="57"/>
      <c r="J49" s="63"/>
    </row>
    <row r="50" customFormat="false" ht="19.7" hidden="false" customHeight="false" outlineLevel="0" collapsed="false">
      <c r="A50" s="49" t="n">
        <v>8.4</v>
      </c>
      <c r="B50" s="53" t="s">
        <v>60</v>
      </c>
      <c r="C50" s="49"/>
      <c r="D50" s="49" t="s">
        <v>41</v>
      </c>
      <c r="E50" s="54"/>
      <c r="F50" s="55" t="n">
        <f aca="false">+C50*E50</f>
        <v>0</v>
      </c>
      <c r="G50" s="51"/>
      <c r="H50" s="56" t="e">
        <f aca="false">+F50/$G$93</f>
        <v>#DIV/0!</v>
      </c>
      <c r="I50" s="57"/>
      <c r="J50" s="65"/>
    </row>
    <row r="51" customFormat="false" ht="19.7" hidden="false" customHeight="false" outlineLevel="0" collapsed="false">
      <c r="A51" s="48"/>
      <c r="B51" s="45"/>
      <c r="C51" s="45"/>
      <c r="D51" s="46"/>
      <c r="E51" s="54"/>
      <c r="F51" s="50"/>
      <c r="G51" s="51"/>
      <c r="H51" s="58"/>
      <c r="I51" s="57"/>
      <c r="J51" s="63"/>
    </row>
    <row r="52" customFormat="false" ht="19.7" hidden="false" customHeight="false" outlineLevel="0" collapsed="false">
      <c r="A52" s="36" t="s">
        <v>61</v>
      </c>
      <c r="B52" s="37" t="s">
        <v>62</v>
      </c>
      <c r="C52" s="38"/>
      <c r="D52" s="39"/>
      <c r="E52" s="40"/>
      <c r="F52" s="40"/>
      <c r="G52" s="36" t="n">
        <f aca="false">SUM(F55:F56)</f>
        <v>0</v>
      </c>
      <c r="H52" s="41"/>
      <c r="I52" s="42" t="e">
        <f aca="false">SUM(H55:H56)</f>
        <v>#DIV/0!</v>
      </c>
      <c r="J52" s="7"/>
    </row>
    <row r="53" customFormat="false" ht="19.7" hidden="false" customHeight="false" outlineLevel="0" collapsed="false">
      <c r="A53" s="43"/>
      <c r="B53" s="44"/>
      <c r="C53" s="45"/>
      <c r="D53" s="46"/>
      <c r="E53" s="45"/>
      <c r="F53" s="45"/>
      <c r="G53" s="43"/>
      <c r="H53" s="43"/>
      <c r="I53" s="47"/>
      <c r="J53" s="7"/>
    </row>
    <row r="54" customFormat="false" ht="19.7" hidden="false" customHeight="false" outlineLevel="0" collapsed="false">
      <c r="A54" s="48" t="s">
        <v>63</v>
      </c>
      <c r="B54" s="45" t="s">
        <v>64</v>
      </c>
      <c r="C54" s="49"/>
      <c r="D54" s="49"/>
      <c r="E54" s="53"/>
      <c r="F54" s="53"/>
      <c r="G54" s="66"/>
      <c r="H54" s="66"/>
      <c r="I54" s="67"/>
      <c r="J54" s="7"/>
    </row>
    <row r="55" customFormat="false" ht="19.7" hidden="false" customHeight="false" outlineLevel="0" collapsed="false">
      <c r="A55" s="49" t="s">
        <v>65</v>
      </c>
      <c r="B55" s="53" t="s">
        <v>66</v>
      </c>
      <c r="C55" s="49"/>
      <c r="D55" s="49" t="s">
        <v>46</v>
      </c>
      <c r="E55" s="54"/>
      <c r="F55" s="55" t="n">
        <f aca="false">+C55*E55</f>
        <v>0</v>
      </c>
      <c r="G55" s="51"/>
      <c r="H55" s="56" t="e">
        <f aca="false">+F55/$G$93</f>
        <v>#DIV/0!</v>
      </c>
      <c r="I55" s="57"/>
      <c r="J55" s="7"/>
    </row>
    <row r="56" customFormat="false" ht="19.7" hidden="false" customHeight="false" outlineLevel="0" collapsed="false">
      <c r="A56" s="49" t="s">
        <v>67</v>
      </c>
      <c r="B56" s="53" t="s">
        <v>68</v>
      </c>
      <c r="C56" s="49"/>
      <c r="D56" s="49" t="s">
        <v>69</v>
      </c>
      <c r="E56" s="54"/>
      <c r="F56" s="55" t="n">
        <f aca="false">+C56*E56</f>
        <v>0</v>
      </c>
      <c r="G56" s="51"/>
      <c r="H56" s="56" t="e">
        <f aca="false">+F56/$G$93</f>
        <v>#DIV/0!</v>
      </c>
      <c r="I56" s="57"/>
      <c r="J56" s="7"/>
    </row>
    <row r="57" customFormat="false" ht="19.7" hidden="false" customHeight="false" outlineLevel="0" collapsed="false">
      <c r="A57" s="48"/>
      <c r="B57" s="45"/>
      <c r="C57" s="45"/>
      <c r="D57" s="46"/>
      <c r="E57" s="54"/>
      <c r="F57" s="50"/>
      <c r="G57" s="51"/>
      <c r="H57" s="58"/>
      <c r="I57" s="57"/>
      <c r="J57" s="7"/>
    </row>
    <row r="58" customFormat="false" ht="19.7" hidden="false" customHeight="false" outlineLevel="0" collapsed="false">
      <c r="A58" s="36" t="s">
        <v>70</v>
      </c>
      <c r="B58" s="37" t="s">
        <v>71</v>
      </c>
      <c r="C58" s="38"/>
      <c r="D58" s="39"/>
      <c r="E58" s="40"/>
      <c r="F58" s="40"/>
      <c r="G58" s="36" t="n">
        <f aca="false">SUM(F60:F62)</f>
        <v>0</v>
      </c>
      <c r="H58" s="41"/>
      <c r="I58" s="42" t="e">
        <f aca="false">SUM(H60:H62)</f>
        <v>#DIV/0!</v>
      </c>
      <c r="J58" s="7"/>
    </row>
    <row r="59" customFormat="false" ht="19.7" hidden="false" customHeight="false" outlineLevel="0" collapsed="false">
      <c r="A59" s="68"/>
      <c r="B59" s="69"/>
      <c r="C59" s="45"/>
      <c r="D59" s="70"/>
      <c r="E59" s="54"/>
      <c r="F59" s="50"/>
      <c r="G59" s="51"/>
      <c r="H59" s="58"/>
      <c r="I59" s="57"/>
      <c r="J59" s="7"/>
    </row>
    <row r="60" customFormat="false" ht="19.7" hidden="false" customHeight="false" outlineLevel="0" collapsed="false">
      <c r="A60" s="49" t="n">
        <v>13.1</v>
      </c>
      <c r="B60" s="53" t="s">
        <v>72</v>
      </c>
      <c r="C60" s="49"/>
      <c r="D60" s="49" t="s">
        <v>19</v>
      </c>
      <c r="E60" s="54"/>
      <c r="F60" s="55" t="n">
        <f aca="false">+C60*E60</f>
        <v>0</v>
      </c>
      <c r="G60" s="51"/>
      <c r="H60" s="56" t="e">
        <f aca="false">+F60/$G$93</f>
        <v>#DIV/0!</v>
      </c>
      <c r="I60" s="57"/>
      <c r="J60" s="7"/>
    </row>
    <row r="61" customFormat="false" ht="37.5" hidden="false" customHeight="false" outlineLevel="0" collapsed="false">
      <c r="A61" s="49" t="n">
        <v>13.2</v>
      </c>
      <c r="B61" s="53" t="s">
        <v>73</v>
      </c>
      <c r="C61" s="49"/>
      <c r="D61" s="49" t="s">
        <v>19</v>
      </c>
      <c r="E61" s="54"/>
      <c r="F61" s="55" t="n">
        <f aca="false">+C61*E61</f>
        <v>0</v>
      </c>
      <c r="G61" s="51"/>
      <c r="H61" s="56" t="e">
        <f aca="false">+F61/$G$93</f>
        <v>#DIV/0!</v>
      </c>
      <c r="I61" s="57"/>
      <c r="J61" s="7"/>
    </row>
    <row r="62" customFormat="false" ht="37.5" hidden="false" customHeight="false" outlineLevel="0" collapsed="false">
      <c r="A62" s="49" t="s">
        <v>74</v>
      </c>
      <c r="B62" s="53" t="s">
        <v>75</v>
      </c>
      <c r="C62" s="49"/>
      <c r="D62" s="49" t="s">
        <v>19</v>
      </c>
      <c r="E62" s="54"/>
      <c r="F62" s="55" t="n">
        <f aca="false">+C62*E62</f>
        <v>0</v>
      </c>
      <c r="G62" s="51"/>
      <c r="H62" s="56" t="e">
        <f aca="false">+F62/$G$93</f>
        <v>#DIV/0!</v>
      </c>
      <c r="I62" s="57"/>
      <c r="J62" s="7"/>
    </row>
    <row r="63" customFormat="false" ht="19.7" hidden="false" customHeight="false" outlineLevel="0" collapsed="false">
      <c r="A63" s="49"/>
      <c r="B63" s="53"/>
      <c r="C63" s="49"/>
      <c r="D63" s="49"/>
      <c r="E63" s="54"/>
      <c r="F63" s="50"/>
      <c r="G63" s="51"/>
      <c r="H63" s="58"/>
      <c r="I63" s="57"/>
      <c r="J63" s="7"/>
    </row>
    <row r="64" customFormat="false" ht="19.7" hidden="false" customHeight="false" outlineLevel="0" collapsed="false">
      <c r="A64" s="36" t="s">
        <v>76</v>
      </c>
      <c r="B64" s="37" t="s">
        <v>77</v>
      </c>
      <c r="C64" s="38"/>
      <c r="D64" s="39"/>
      <c r="E64" s="40"/>
      <c r="F64" s="40"/>
      <c r="G64" s="36" t="n">
        <f aca="false">SUM(F67)</f>
        <v>0</v>
      </c>
      <c r="H64" s="41"/>
      <c r="I64" s="42" t="e">
        <f aca="false">SUM(H67)</f>
        <v>#DIV/0!</v>
      </c>
      <c r="J64" s="7"/>
    </row>
    <row r="65" customFormat="false" ht="19.7" hidden="false" customHeight="false" outlineLevel="0" collapsed="false">
      <c r="A65" s="43"/>
      <c r="B65" s="44"/>
      <c r="C65" s="45"/>
      <c r="D65" s="46"/>
      <c r="E65" s="45"/>
      <c r="F65" s="45"/>
      <c r="G65" s="43"/>
      <c r="H65" s="43"/>
      <c r="I65" s="47"/>
      <c r="J65" s="7"/>
    </row>
    <row r="66" customFormat="false" ht="19.7" hidden="false" customHeight="false" outlineLevel="0" collapsed="false">
      <c r="A66" s="53"/>
      <c r="B66" s="45" t="s">
        <v>78</v>
      </c>
      <c r="C66" s="53"/>
      <c r="D66" s="53"/>
      <c r="E66" s="54"/>
      <c r="F66" s="50"/>
      <c r="G66" s="51"/>
      <c r="H66" s="58"/>
      <c r="I66" s="57"/>
      <c r="J66" s="7"/>
    </row>
    <row r="67" customFormat="false" ht="37.5" hidden="false" customHeight="false" outlineLevel="0" collapsed="false">
      <c r="A67" s="53" t="s">
        <v>79</v>
      </c>
      <c r="B67" s="53" t="s">
        <v>80</v>
      </c>
      <c r="C67" s="53"/>
      <c r="D67" s="53" t="s">
        <v>46</v>
      </c>
      <c r="E67" s="54"/>
      <c r="F67" s="55" t="n">
        <f aca="false">+C67*E67</f>
        <v>0</v>
      </c>
      <c r="G67" s="51"/>
      <c r="H67" s="56" t="e">
        <f aca="false">+F67/$G$93</f>
        <v>#DIV/0!</v>
      </c>
      <c r="I67" s="57"/>
      <c r="J67" s="7"/>
    </row>
    <row r="68" customFormat="false" ht="19.7" hidden="false" customHeight="false" outlineLevel="0" collapsed="false">
      <c r="A68" s="71"/>
      <c r="B68" s="72"/>
      <c r="C68" s="45"/>
      <c r="D68" s="73"/>
      <c r="E68" s="54"/>
      <c r="F68" s="50"/>
      <c r="G68" s="51"/>
      <c r="H68" s="58"/>
      <c r="I68" s="57"/>
      <c r="J68" s="7"/>
    </row>
    <row r="69" customFormat="false" ht="19.7" hidden="false" customHeight="false" outlineLevel="0" collapsed="false">
      <c r="A69" s="36" t="s">
        <v>81</v>
      </c>
      <c r="B69" s="37" t="s">
        <v>82</v>
      </c>
      <c r="C69" s="38"/>
      <c r="D69" s="39"/>
      <c r="E69" s="40"/>
      <c r="F69" s="40"/>
      <c r="G69" s="36" t="n">
        <f aca="false">SUM(F72:F72)</f>
        <v>0</v>
      </c>
      <c r="H69" s="41"/>
      <c r="I69" s="42" t="e">
        <f aca="false">SUM(H72:H72)</f>
        <v>#DIV/0!</v>
      </c>
      <c r="J69" s="7"/>
    </row>
    <row r="70" customFormat="false" ht="19.7" hidden="false" customHeight="false" outlineLevel="0" collapsed="false">
      <c r="A70" s="43"/>
      <c r="B70" s="44"/>
      <c r="C70" s="45"/>
      <c r="D70" s="46"/>
      <c r="E70" s="45"/>
      <c r="F70" s="45"/>
      <c r="G70" s="43"/>
      <c r="H70" s="43"/>
      <c r="I70" s="47"/>
      <c r="J70" s="7"/>
    </row>
    <row r="71" customFormat="false" ht="19.7" hidden="false" customHeight="false" outlineLevel="0" collapsed="false">
      <c r="A71" s="74" t="s">
        <v>83</v>
      </c>
      <c r="B71" s="75" t="s">
        <v>84</v>
      </c>
      <c r="C71" s="76"/>
      <c r="D71" s="76"/>
      <c r="E71" s="54"/>
      <c r="F71" s="50"/>
      <c r="G71" s="51"/>
      <c r="H71" s="58"/>
      <c r="I71" s="57"/>
      <c r="J71" s="7"/>
    </row>
    <row r="72" customFormat="false" ht="37.5" hidden="false" customHeight="false" outlineLevel="0" collapsed="false">
      <c r="A72" s="76" t="s">
        <v>85</v>
      </c>
      <c r="B72" s="53" t="s">
        <v>86</v>
      </c>
      <c r="C72" s="76"/>
      <c r="D72" s="77" t="s">
        <v>87</v>
      </c>
      <c r="E72" s="54"/>
      <c r="F72" s="55" t="n">
        <f aca="false">+C72*E72</f>
        <v>0</v>
      </c>
      <c r="G72" s="51"/>
      <c r="H72" s="56" t="e">
        <f aca="false">+F72/$G$93</f>
        <v>#DIV/0!</v>
      </c>
      <c r="I72" s="57"/>
      <c r="J72" s="7"/>
    </row>
    <row r="73" customFormat="false" ht="19.7" hidden="false" customHeight="false" outlineLevel="0" collapsed="false">
      <c r="A73" s="76"/>
      <c r="B73" s="72"/>
      <c r="C73" s="45"/>
      <c r="D73" s="73"/>
      <c r="E73" s="54"/>
      <c r="F73" s="50"/>
      <c r="G73" s="51"/>
      <c r="H73" s="58"/>
      <c r="I73" s="57"/>
      <c r="J73" s="7"/>
    </row>
    <row r="74" customFormat="false" ht="19.7" hidden="false" customHeight="false" outlineLevel="0" collapsed="false">
      <c r="A74" s="36" t="s">
        <v>88</v>
      </c>
      <c r="B74" s="37" t="s">
        <v>89</v>
      </c>
      <c r="C74" s="38"/>
      <c r="D74" s="39"/>
      <c r="E74" s="40"/>
      <c r="F74" s="40"/>
      <c r="G74" s="36" t="n">
        <f aca="false">SUM(F76)</f>
        <v>0</v>
      </c>
      <c r="H74" s="41"/>
      <c r="I74" s="42" t="e">
        <f aca="false">SUM(H76)</f>
        <v>#DIV/0!</v>
      </c>
      <c r="J74" s="7"/>
    </row>
    <row r="75" customFormat="false" ht="19.7" hidden="false" customHeight="false" outlineLevel="0" collapsed="false">
      <c r="A75" s="43"/>
      <c r="B75" s="44"/>
      <c r="C75" s="45"/>
      <c r="D75" s="46"/>
      <c r="E75" s="45"/>
      <c r="F75" s="45"/>
      <c r="G75" s="43"/>
      <c r="H75" s="43"/>
      <c r="I75" s="47"/>
      <c r="J75" s="7"/>
    </row>
    <row r="76" customFormat="false" ht="19.7" hidden="false" customHeight="false" outlineLevel="0" collapsed="false">
      <c r="A76" s="53" t="n">
        <v>21.19</v>
      </c>
      <c r="B76" s="53" t="s">
        <v>90</v>
      </c>
      <c r="C76" s="53"/>
      <c r="D76" s="53" t="s">
        <v>19</v>
      </c>
      <c r="E76" s="54"/>
      <c r="F76" s="55" t="n">
        <f aca="false">+C76*E76</f>
        <v>0</v>
      </c>
      <c r="G76" s="51"/>
      <c r="H76" s="56" t="e">
        <f aca="false">+F76/$G$93</f>
        <v>#DIV/0!</v>
      </c>
      <c r="I76" s="57"/>
      <c r="J76" s="7"/>
    </row>
    <row r="77" customFormat="false" ht="19.7" hidden="false" customHeight="false" outlineLevel="0" collapsed="false">
      <c r="A77" s="71"/>
      <c r="B77" s="72"/>
      <c r="C77" s="45"/>
      <c r="D77" s="73"/>
      <c r="E77" s="54"/>
      <c r="F77" s="50"/>
      <c r="G77" s="51"/>
      <c r="H77" s="58"/>
      <c r="I77" s="57"/>
      <c r="J77" s="7"/>
    </row>
    <row r="78" customFormat="false" ht="19.7" hidden="false" customHeight="false" outlineLevel="0" collapsed="false">
      <c r="A78" s="36" t="s">
        <v>91</v>
      </c>
      <c r="B78" s="37" t="s">
        <v>92</v>
      </c>
      <c r="C78" s="38"/>
      <c r="D78" s="39"/>
      <c r="E78" s="40"/>
      <c r="F78" s="40"/>
      <c r="G78" s="36" t="n">
        <f aca="false">SUM(F82:F86)</f>
        <v>0</v>
      </c>
      <c r="H78" s="41"/>
      <c r="I78" s="42" t="e">
        <f aca="false">SUM(H82:H86)</f>
        <v>#DIV/0!</v>
      </c>
      <c r="J78" s="7"/>
    </row>
    <row r="79" customFormat="false" ht="19.7" hidden="false" customHeight="false" outlineLevel="0" collapsed="false">
      <c r="A79" s="43"/>
      <c r="B79" s="44"/>
      <c r="C79" s="45"/>
      <c r="D79" s="46"/>
      <c r="E79" s="45"/>
      <c r="F79" s="45"/>
      <c r="G79" s="43"/>
      <c r="H79" s="43"/>
      <c r="I79" s="47"/>
      <c r="J79" s="7"/>
    </row>
    <row r="80" customFormat="false" ht="19.7" hidden="false" customHeight="false" outlineLevel="0" collapsed="false">
      <c r="A80" s="45" t="s">
        <v>93</v>
      </c>
      <c r="B80" s="45" t="s">
        <v>94</v>
      </c>
      <c r="C80" s="53"/>
      <c r="D80" s="53"/>
      <c r="E80" s="54"/>
      <c r="F80" s="78"/>
      <c r="G80" s="79"/>
      <c r="H80" s="80"/>
      <c r="I80" s="57"/>
      <c r="J80" s="7"/>
    </row>
    <row r="81" customFormat="false" ht="19.7" hidden="false" customHeight="false" outlineLevel="0" collapsed="false">
      <c r="A81" s="53"/>
      <c r="B81" s="53" t="s">
        <v>95</v>
      </c>
      <c r="C81" s="53"/>
      <c r="D81" s="53"/>
      <c r="E81" s="54"/>
      <c r="F81" s="78"/>
      <c r="G81" s="79"/>
      <c r="H81" s="80"/>
      <c r="I81" s="57"/>
      <c r="J81" s="7"/>
    </row>
    <row r="82" customFormat="false" ht="37.5" hidden="false" customHeight="false" outlineLevel="0" collapsed="false">
      <c r="A82" s="53" t="s">
        <v>96</v>
      </c>
      <c r="B82" s="53" t="s">
        <v>97</v>
      </c>
      <c r="C82" s="53"/>
      <c r="D82" s="53" t="s">
        <v>87</v>
      </c>
      <c r="E82" s="54"/>
      <c r="F82" s="55" t="n">
        <f aca="false">+C82*E82</f>
        <v>0</v>
      </c>
      <c r="G82" s="51"/>
      <c r="H82" s="56" t="e">
        <f aca="false">+F82/$G$93</f>
        <v>#DIV/0!</v>
      </c>
      <c r="I82" s="57"/>
      <c r="J82" s="7"/>
    </row>
    <row r="83" customFormat="false" ht="37.5" hidden="false" customHeight="false" outlineLevel="0" collapsed="false">
      <c r="A83" s="53" t="s">
        <v>98</v>
      </c>
      <c r="B83" s="53" t="s">
        <v>99</v>
      </c>
      <c r="C83" s="53"/>
      <c r="D83" s="53" t="s">
        <v>19</v>
      </c>
      <c r="E83" s="54"/>
      <c r="F83" s="55" t="n">
        <f aca="false">+C83*E83</f>
        <v>0</v>
      </c>
      <c r="G83" s="51"/>
      <c r="H83" s="56" t="e">
        <f aca="false">+F83/$G$93</f>
        <v>#DIV/0!</v>
      </c>
      <c r="I83" s="57"/>
      <c r="J83" s="7"/>
    </row>
    <row r="84" customFormat="false" ht="19.7" hidden="false" customHeight="false" outlineLevel="0" collapsed="false">
      <c r="A84" s="53"/>
      <c r="B84" s="45" t="s">
        <v>100</v>
      </c>
      <c r="C84" s="53"/>
      <c r="D84" s="53"/>
      <c r="E84" s="54"/>
      <c r="F84" s="78"/>
      <c r="G84" s="79"/>
      <c r="H84" s="80"/>
      <c r="I84" s="57"/>
      <c r="J84" s="7"/>
    </row>
    <row r="85" customFormat="false" ht="19.7" hidden="false" customHeight="false" outlineLevel="0" collapsed="false">
      <c r="A85" s="53" t="s">
        <v>101</v>
      </c>
      <c r="B85" s="53" t="s">
        <v>102</v>
      </c>
      <c r="C85" s="53"/>
      <c r="D85" s="53" t="s">
        <v>26</v>
      </c>
      <c r="E85" s="53"/>
      <c r="F85" s="55" t="n">
        <f aca="false">+C85*E85</f>
        <v>0</v>
      </c>
      <c r="G85" s="51"/>
      <c r="H85" s="56" t="e">
        <f aca="false">+F85/$G$93</f>
        <v>#DIV/0!</v>
      </c>
      <c r="I85" s="57"/>
      <c r="J85" s="7"/>
    </row>
    <row r="86" customFormat="false" ht="19.7" hidden="false" customHeight="false" outlineLevel="0" collapsed="false">
      <c r="A86" s="53" t="s">
        <v>103</v>
      </c>
      <c r="B86" s="53" t="s">
        <v>104</v>
      </c>
      <c r="C86" s="53"/>
      <c r="D86" s="53" t="s">
        <v>19</v>
      </c>
      <c r="E86" s="53"/>
      <c r="F86" s="55" t="n">
        <f aca="false">+C86*E86</f>
        <v>0</v>
      </c>
      <c r="G86" s="51"/>
      <c r="H86" s="56" t="e">
        <f aca="false">+F86/$G$93</f>
        <v>#DIV/0!</v>
      </c>
      <c r="I86" s="57"/>
      <c r="J86" s="7"/>
    </row>
    <row r="87" customFormat="false" ht="19.7" hidden="false" customHeight="false" outlineLevel="0" collapsed="false">
      <c r="A87" s="53"/>
      <c r="B87" s="53"/>
      <c r="C87" s="53"/>
      <c r="D87" s="53"/>
      <c r="E87" s="53"/>
      <c r="F87" s="50"/>
      <c r="G87" s="51"/>
      <c r="H87" s="58"/>
      <c r="I87" s="57"/>
      <c r="J87" s="7"/>
    </row>
    <row r="88" customFormat="false" ht="19.7" hidden="false" customHeight="false" outlineLevel="0" collapsed="false">
      <c r="A88" s="36" t="s">
        <v>105</v>
      </c>
      <c r="B88" s="37" t="s">
        <v>106</v>
      </c>
      <c r="C88" s="38"/>
      <c r="D88" s="39"/>
      <c r="E88" s="40"/>
      <c r="F88" s="40"/>
      <c r="G88" s="36" t="n">
        <f aca="false">SUM(F90:F91)</f>
        <v>0</v>
      </c>
      <c r="H88" s="41"/>
      <c r="I88" s="42" t="e">
        <f aca="false">SUM(H90:H91)</f>
        <v>#DIV/0!</v>
      </c>
      <c r="J88" s="7"/>
    </row>
    <row r="89" customFormat="false" ht="19.7" hidden="false" customHeight="false" outlineLevel="0" collapsed="false">
      <c r="A89" s="43"/>
      <c r="B89" s="44"/>
      <c r="C89" s="45"/>
      <c r="D89" s="46"/>
      <c r="E89" s="45"/>
      <c r="F89" s="45"/>
      <c r="G89" s="43"/>
      <c r="H89" s="43"/>
      <c r="I89" s="47"/>
      <c r="J89" s="7"/>
    </row>
    <row r="90" customFormat="false" ht="19.7" hidden="false" customHeight="false" outlineLevel="0" collapsed="false">
      <c r="A90" s="53" t="n">
        <v>26.5</v>
      </c>
      <c r="B90" s="53" t="s">
        <v>107</v>
      </c>
      <c r="C90" s="53"/>
      <c r="D90" s="53" t="s">
        <v>26</v>
      </c>
      <c r="E90" s="54"/>
      <c r="F90" s="55" t="n">
        <f aca="false">+C90*E90</f>
        <v>0</v>
      </c>
      <c r="G90" s="51"/>
      <c r="H90" s="56" t="e">
        <f aca="false">+F90/$G$93</f>
        <v>#DIV/0!</v>
      </c>
      <c r="I90" s="57"/>
      <c r="J90" s="7"/>
    </row>
    <row r="91" customFormat="false" ht="19.7" hidden="false" customHeight="false" outlineLevel="0" collapsed="false">
      <c r="A91" s="53" t="n">
        <v>26.15</v>
      </c>
      <c r="B91" s="53" t="s">
        <v>108</v>
      </c>
      <c r="C91" s="53"/>
      <c r="D91" s="53" t="s">
        <v>26</v>
      </c>
      <c r="E91" s="54"/>
      <c r="F91" s="55" t="n">
        <f aca="false">+C91*E91</f>
        <v>0</v>
      </c>
      <c r="G91" s="51"/>
      <c r="H91" s="56" t="e">
        <f aca="false">+F91/$G$93</f>
        <v>#DIV/0!</v>
      </c>
      <c r="I91" s="57"/>
      <c r="J91" s="7"/>
    </row>
    <row r="92" customFormat="false" ht="13.8" hidden="false" customHeight="false" outlineLevel="0" collapsed="false">
      <c r="A92" s="81"/>
      <c r="B92" s="82"/>
      <c r="C92" s="3"/>
      <c r="D92" s="5"/>
      <c r="E92" s="3"/>
      <c r="F92" s="3"/>
      <c r="G92" s="6"/>
      <c r="H92" s="6"/>
      <c r="I92" s="83"/>
      <c r="J92" s="7"/>
    </row>
    <row r="93" customFormat="false" ht="29.25" hidden="false" customHeight="true" outlineLevel="0" collapsed="false">
      <c r="A93" s="84" t="s">
        <v>109</v>
      </c>
      <c r="B93" s="84"/>
      <c r="C93" s="85"/>
      <c r="D93" s="86"/>
      <c r="E93" s="87"/>
      <c r="F93" s="88"/>
      <c r="G93" s="89" t="n">
        <f aca="false">SUM(G17:G91)</f>
        <v>0</v>
      </c>
      <c r="H93" s="90"/>
      <c r="I93" s="89" t="e">
        <f aca="false">SUM(I17:I91)</f>
        <v>#DIV/0!</v>
      </c>
      <c r="J93" s="91"/>
      <c r="K93" s="91"/>
      <c r="L93" s="91"/>
      <c r="M93" s="91"/>
      <c r="N93" s="91"/>
      <c r="O93" s="91"/>
      <c r="P93" s="91"/>
      <c r="Q93" s="91"/>
      <c r="R93" s="91"/>
      <c r="S93" s="91"/>
      <c r="T93" s="91"/>
      <c r="U93" s="91"/>
      <c r="V93" s="91"/>
    </row>
    <row r="94" customFormat="false" ht="21" hidden="false" customHeight="true" outlineLevel="0" collapsed="false"/>
    <row r="95" customFormat="false" ht="101.4" hidden="false" customHeight="true" outlineLevel="0" collapsed="false">
      <c r="A95" s="92" t="s">
        <v>110</v>
      </c>
      <c r="B95" s="92"/>
    </row>
    <row r="96" customFormat="false" ht="15" hidden="false" customHeight="true" outlineLevel="0" collapsed="false">
      <c r="A96" s="92"/>
      <c r="B96" s="92"/>
    </row>
    <row r="107" customFormat="false" ht="31.5" hidden="false" customHeight="true" outlineLevel="0" collapsed="false"/>
    <row r="113" customFormat="false" ht="15" hidden="false" customHeight="true" outlineLevel="0" collapsed="false"/>
  </sheetData>
  <mergeCells count="8">
    <mergeCell ref="A3:B3"/>
    <mergeCell ref="C3:I3"/>
    <mergeCell ref="G10:I10"/>
    <mergeCell ref="G12:I12"/>
    <mergeCell ref="A14:B14"/>
    <mergeCell ref="H14:I14"/>
    <mergeCell ref="A93:B93"/>
    <mergeCell ref="A95:B96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1" scale="100" firstPageNumber="0" fitToWidth="1" fitToHeight="6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</TotalTime>
  <Application>LibreOffice/5.4.5.1$Windows_X86_64 LibreOffice_project/79c9829dd5d8054ec39a82dc51cd9eff340dbee8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2013-03-18T18:41:53Z</dcterms:created>
  <dc:creator>Carlos Rodriguez</dc:creator>
  <dc:description/>
  <dc:language>es-UY</dc:language>
  <cp:lastModifiedBy/>
  <cp:lastPrinted>2014-05-14T14:30:25Z</cp:lastPrinted>
  <dcterms:modified xsi:type="dcterms:W3CDTF">2020-05-14T18:25:30Z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